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JPE\2024 JPE\SPV\JPE-SPV-112-24 Vzdrževanje industrijskih tirov\objava\"/>
    </mc:Choice>
  </mc:AlternateContent>
  <bookViews>
    <workbookView xWindow="0" yWindow="0" windowWidth="28800" windowHeight="13380" activeTab="1"/>
  </bookViews>
  <sheets>
    <sheet name="REKAPITULACIJA" sheetId="2" r:id="rId1"/>
    <sheet name="POPIS DEL" sheetId="1" r:id="rId2"/>
  </sheets>
  <definedNames>
    <definedName name="_xlnm._FilterDatabase" localSheetId="1" hidden="1">'POPIS DEL'!$A$6:$K$6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6" i="1" l="1"/>
  <c r="F8" i="1" l="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41" i="1"/>
  <c r="F42" i="1"/>
  <c r="F43" i="1"/>
  <c r="F44" i="1"/>
  <c r="F45" i="1"/>
  <c r="F7" i="1"/>
  <c r="F38" i="1" s="1"/>
  <c r="F48" i="1" s="1"/>
  <c r="B15" i="2" l="1"/>
</calcChain>
</file>

<file path=xl/sharedStrings.xml><?xml version="1.0" encoding="utf-8"?>
<sst xmlns="http://schemas.openxmlformats.org/spreadsheetml/2006/main" count="99" uniqueCount="63">
  <si>
    <t>Zap. št.</t>
  </si>
  <si>
    <t>Opis postavke</t>
  </si>
  <si>
    <t>Enota mere</t>
  </si>
  <si>
    <t>A.</t>
  </si>
  <si>
    <t>Smerna in višinska nivelacija tirov s podbijanjem</t>
  </si>
  <si>
    <t>m</t>
  </si>
  <si>
    <t>Smerna in višinska nivelacija kretnice s podbijanjem</t>
  </si>
  <si>
    <t>kos</t>
  </si>
  <si>
    <t xml:space="preserve">Smerna in višinska regulacija tirničnih stikov s podbijanjem </t>
  </si>
  <si>
    <t>Menjava vijakov na spojnih ploščah, pri vodilkah in na srcu kretnic</t>
  </si>
  <si>
    <t>Menjava počenih dvojnih vzmetnih obročkov</t>
  </si>
  <si>
    <t>Menjava starih klinastih podložnih plošč z novimi Dž 6a s pritrdilnim materialom</t>
  </si>
  <si>
    <t>Posamična menjava dotrajanih pragov z novimi - komplet vsa dela</t>
  </si>
  <si>
    <t>Menjava obrabljenih tirnic S45 z novimi S49</t>
  </si>
  <si>
    <t>Izdelava alumotermitskih zvarov na tirnici S45/49</t>
  </si>
  <si>
    <t>Navaritev in brušenje ostric, osnovnih tirnic in srčišč na kretnicah</t>
  </si>
  <si>
    <t>Izdelava zimskega in letnega profila kretnic, ročno čiščenje profila tirov (rastlinje, grmovje), čiščenje snega in ledu na kretnicah in tirih, potnih prehodih in žlebovih pri vsipniku in premikalnih stezah, čiščenje zablaten gr.grede, posredovanje pri izrednih dogodkih</t>
  </si>
  <si>
    <t>ura</t>
  </si>
  <si>
    <t>Brizganje s totalnim herbicidom proti zatravitvi gramozne grede</t>
  </si>
  <si>
    <t>Dosutje tolčenca granulacije 32/64 mm</t>
  </si>
  <si>
    <t>m3</t>
  </si>
  <si>
    <t>Urejevanje premikalnih stez ob tirih z dodajo manjkajočega materiala</t>
  </si>
  <si>
    <t>m2</t>
  </si>
  <si>
    <t>Čiščenje žlebov med tirnico in vodilko na peroniziranih tirih in na cestnih prehodih</t>
  </si>
  <si>
    <t>Vzdrževanje in po potrebi obnova barv na prometni signalizaciji</t>
  </si>
  <si>
    <t>Izdelava in postavitev hektometrskih kamnov ter označba celotne stacionaže</t>
  </si>
  <si>
    <t>Dobava in namestitev opozorilnih znakov ob in na koncih tirov</t>
  </si>
  <si>
    <t>Redna kontrola in pritrjevanje vijakov in tirfonov, na vseh tirih in tirnih napravah</t>
  </si>
  <si>
    <t>mesec</t>
  </si>
  <si>
    <t>Čiščenje in podmazovanje kretnic</t>
  </si>
  <si>
    <t>Nastavljanje kretniških mehanizmov</t>
  </si>
  <si>
    <t>Izdelava EML za tekoče leto</t>
  </si>
  <si>
    <t>Izdelava geodetskega elaborata dejanskega stanja industrijskih tirov TE-TOL - tirne naprave od KM 0+000 (km 561+500) do KM 2+121,128</t>
  </si>
  <si>
    <t>Dobava in posamična zamenjava kretniških pragov (kompletno, delo, material) na kretnicah št. A1 do A6</t>
  </si>
  <si>
    <t>SKUPAJ A. TOPLARNIŠKA ULICA 19:</t>
  </si>
  <si>
    <t>B.</t>
  </si>
  <si>
    <t>SKUPAJ B. VEROVŠKOVA ULICA 62:</t>
  </si>
  <si>
    <t>menjva komplet T-vijaka, matice in jahalica - K pritrditev</t>
  </si>
  <si>
    <t>menjava podložne T plošče</t>
  </si>
  <si>
    <t>Dobava in vgradnja dvojnovarjenih podložnih plošč</t>
  </si>
  <si>
    <t>Izdelava tirničnega stika</t>
  </si>
  <si>
    <t>planiranje in utrditev planuma izkopa s potrebnim dosutjem tampona</t>
  </si>
  <si>
    <t>izkop, nakladanje in odvou obstoječe zablatene gramozne grede na deponijo, vključno s takso deponije</t>
  </si>
  <si>
    <t>dobava in zamenjava betonskega praga - komplet vsa dela</t>
  </si>
  <si>
    <t>m1</t>
  </si>
  <si>
    <t>Brizganje s totalnim herbicidom proti zatravitvi gramozne grede primernim za VVO 2</t>
  </si>
  <si>
    <t>REKAPITULACIJA</t>
  </si>
  <si>
    <t>NAZIV</t>
  </si>
  <si>
    <t>V/Na _Komenda_________________, dne _12.04.2024___</t>
  </si>
  <si>
    <t>Bemija d.o.o.</t>
  </si>
  <si>
    <t>Žig ponudnika:</t>
  </si>
  <si>
    <t>(naziv ponudnika)</t>
  </si>
  <si>
    <t>Mirsad Bešić</t>
  </si>
  <si>
    <t>(ime in priimek ter  podpis odgovorne osebe)</t>
  </si>
  <si>
    <t>ŠT. JAVNEGA NAROČILA: JPE-SPV-112/24</t>
  </si>
  <si>
    <t>Vzdrževanje industrijskih tirov</t>
  </si>
  <si>
    <t>PONUDBENA VREDNOST 
ZA 24 MESECEV
EUR brez DDV</t>
  </si>
  <si>
    <t>cena/EM
v EUR brez DDV</t>
  </si>
  <si>
    <t>skupna vrednost 
v EUR brez DDV</t>
  </si>
  <si>
    <t>Predvidena količina za obdobje 24 mesecev</t>
  </si>
  <si>
    <t>SKUPAJ A + B v EUR brez DDV:</t>
  </si>
  <si>
    <t>Lokacija: Toplarniška ulica 19, Ljubljana</t>
  </si>
  <si>
    <t>Lokacija: Verovškova ulica 62, Ljubljana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</si>
</sst>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 &quot;€&quot;"/>
    <numFmt numFmtId="166" formatCode="#,##0.00\ [$EUR]"/>
    <numFmt numFmtId="167" formatCode="#,##0.0000"/>
  </numFmts>
  <fonts count="15" x14ac:knownFonts="1">
    <font>
      <sz val="11"/>
      <color theme="1"/>
      <name val="Calibri"/>
      <family val="2"/>
      <charset val="238"/>
      <scheme val="minor"/>
    </font>
    <font>
      <sz val="11"/>
      <color theme="1"/>
      <name val="Calibri"/>
      <family val="2"/>
      <charset val="238"/>
      <scheme val="minor"/>
    </font>
    <font>
      <b/>
      <sz val="11"/>
      <color theme="1"/>
      <name val="Tahoma"/>
      <family val="2"/>
      <charset val="238"/>
    </font>
    <font>
      <b/>
      <sz val="11"/>
      <color indexed="8"/>
      <name val="Tahoma"/>
      <family val="2"/>
      <charset val="238"/>
    </font>
    <font>
      <sz val="11"/>
      <color indexed="8"/>
      <name val="Tahoma"/>
      <family val="2"/>
      <charset val="238"/>
    </font>
    <font>
      <sz val="11"/>
      <color theme="1"/>
      <name val="Tahoma"/>
      <family val="2"/>
      <charset val="238"/>
    </font>
    <font>
      <sz val="11"/>
      <name val="Tahoma"/>
      <family val="2"/>
      <charset val="238"/>
    </font>
    <font>
      <b/>
      <sz val="11"/>
      <color theme="1"/>
      <name val="Calibri"/>
      <family val="2"/>
      <charset val="238"/>
      <scheme val="minor"/>
    </font>
    <font>
      <sz val="10"/>
      <name val="Arial CE"/>
      <charset val="238"/>
    </font>
    <font>
      <b/>
      <sz val="14"/>
      <name val="Tahoma"/>
      <family val="2"/>
      <charset val="238"/>
    </font>
    <font>
      <b/>
      <sz val="11"/>
      <name val="Tahoma"/>
      <family val="2"/>
      <charset val="238"/>
    </font>
    <font>
      <b/>
      <sz val="11"/>
      <color rgb="FF000000"/>
      <name val="Tahoma"/>
      <family val="2"/>
      <charset val="238"/>
    </font>
    <font>
      <b/>
      <sz val="14"/>
      <color rgb="FF000000"/>
      <name val="Tahoma"/>
      <family val="2"/>
      <charset val="238"/>
    </font>
    <font>
      <sz val="14"/>
      <color rgb="FF000000"/>
      <name val="Tahoma"/>
      <family val="2"/>
      <charset val="238"/>
    </font>
    <font>
      <sz val="14"/>
      <name val="Tahoma"/>
      <family val="2"/>
      <charset val="238"/>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 fillId="0" borderId="0" applyFont="0" applyFill="0" applyBorder="0" applyAlignment="0" applyProtection="0"/>
    <xf numFmtId="0" fontId="8" fillId="0" borderId="0"/>
  </cellStyleXfs>
  <cellXfs count="88">
    <xf numFmtId="0" fontId="0" fillId="0" borderId="0" xfId="0"/>
    <xf numFmtId="0" fontId="3" fillId="0" borderId="1" xfId="0" applyFont="1" applyFill="1" applyBorder="1" applyAlignment="1" applyProtection="1">
      <alignment horizontal="center" vertical="center" wrapText="1"/>
    </xf>
    <xf numFmtId="0" fontId="9" fillId="0" borderId="0" xfId="2" applyFont="1" applyAlignment="1">
      <alignment horizontal="center"/>
    </xf>
    <xf numFmtId="0" fontId="6" fillId="0" borderId="0" xfId="2" applyFont="1"/>
    <xf numFmtId="0" fontId="10" fillId="0" borderId="0" xfId="2" applyFont="1"/>
    <xf numFmtId="0" fontId="11" fillId="0" borderId="0" xfId="0" applyFont="1" applyAlignment="1">
      <alignment horizontal="justify"/>
    </xf>
    <xf numFmtId="0" fontId="12" fillId="0" borderId="0" xfId="0" applyFont="1" applyAlignment="1">
      <alignment horizontal="justify"/>
    </xf>
    <xf numFmtId="0" fontId="6" fillId="0" borderId="5" xfId="2" applyFont="1" applyBorder="1"/>
    <xf numFmtId="0" fontId="13" fillId="0" borderId="7" xfId="0" applyFont="1" applyBorder="1" applyAlignment="1">
      <alignment horizontal="justify"/>
    </xf>
    <xf numFmtId="4" fontId="6" fillId="0" borderId="8" xfId="2" applyNumberFormat="1" applyFont="1" applyBorder="1"/>
    <xf numFmtId="4" fontId="6" fillId="0" borderId="0" xfId="2" applyNumberFormat="1" applyFont="1"/>
    <xf numFmtId="0" fontId="14" fillId="0" borderId="0" xfId="2" applyFont="1" applyAlignment="1">
      <alignment horizontal="left"/>
    </xf>
    <xf numFmtId="166" fontId="14" fillId="0" borderId="0" xfId="2" applyNumberFormat="1" applyFont="1"/>
    <xf numFmtId="0" fontId="14" fillId="0" borderId="0" xfId="2" applyFont="1"/>
    <xf numFmtId="0" fontId="6" fillId="0" borderId="0" xfId="2" applyFont="1" applyAlignment="1">
      <alignment vertical="top"/>
    </xf>
    <xf numFmtId="1" fontId="6" fillId="0" borderId="0" xfId="2" applyNumberFormat="1" applyFont="1" applyAlignment="1">
      <alignment horizontal="center"/>
    </xf>
    <xf numFmtId="167" fontId="6" fillId="0" borderId="0" xfId="2" applyNumberFormat="1" applyFont="1" applyAlignment="1">
      <alignment horizontal="right"/>
    </xf>
    <xf numFmtId="4" fontId="6" fillId="0" borderId="0" xfId="2" applyNumberFormat="1" applyFont="1" applyAlignment="1">
      <alignment horizontal="right"/>
    </xf>
    <xf numFmtId="0" fontId="6" fillId="0" borderId="0" xfId="2" applyFont="1" applyAlignment="1">
      <alignment horizontal="left" vertical="top"/>
    </xf>
    <xf numFmtId="4" fontId="6" fillId="0" borderId="0" xfId="2" applyNumberFormat="1" applyFont="1" applyAlignment="1">
      <alignment horizontal="left"/>
    </xf>
    <xf numFmtId="0" fontId="6" fillId="0" borderId="0" xfId="2" applyFont="1" applyAlignment="1">
      <alignment horizontal="left"/>
    </xf>
    <xf numFmtId="0" fontId="6" fillId="0" borderId="6" xfId="2" applyFont="1" applyBorder="1" applyAlignment="1">
      <alignment horizontal="center" wrapText="1"/>
    </xf>
    <xf numFmtId="0" fontId="3" fillId="0" borderId="1" xfId="0" applyFont="1" applyFill="1" applyBorder="1" applyAlignment="1" applyProtection="1">
      <alignment horizontal="justify" vertical="center" wrapText="1"/>
    </xf>
    <xf numFmtId="1" fontId="3" fillId="0" borderId="1" xfId="0" applyNumberFormat="1" applyFont="1" applyFill="1" applyBorder="1" applyAlignment="1" applyProtection="1">
      <alignment horizontal="center" vertical="center" wrapText="1"/>
    </xf>
    <xf numFmtId="0" fontId="10" fillId="0" borderId="0" xfId="2" applyFont="1" applyFill="1" applyAlignment="1">
      <alignment horizontal="left"/>
    </xf>
    <xf numFmtId="0" fontId="10" fillId="0" borderId="0" xfId="2" applyFont="1" applyFill="1" applyAlignment="1">
      <alignment horizontal="justify"/>
    </xf>
    <xf numFmtId="1" fontId="10" fillId="0" borderId="0" xfId="2" applyNumberFormat="1" applyFont="1" applyFill="1" applyAlignment="1">
      <alignment horizontal="left"/>
    </xf>
    <xf numFmtId="0" fontId="11" fillId="0" borderId="0" xfId="0" applyFont="1" applyFill="1" applyAlignment="1">
      <alignment horizontal="left"/>
    </xf>
    <xf numFmtId="0" fontId="12" fillId="0" borderId="0" xfId="0" applyFont="1" applyFill="1" applyAlignment="1">
      <alignment horizontal="justify"/>
    </xf>
    <xf numFmtId="0" fontId="2" fillId="0" borderId="0" xfId="0" applyFont="1" applyFill="1"/>
    <xf numFmtId="0" fontId="5" fillId="0" borderId="0" xfId="0" applyFont="1" applyFill="1" applyAlignment="1">
      <alignment horizontal="justify"/>
    </xf>
    <xf numFmtId="0" fontId="5" fillId="0" borderId="0" xfId="0" applyFont="1" applyFill="1"/>
    <xf numFmtId="1" fontId="0" fillId="0" borderId="0" xfId="0" applyNumberFormat="1" applyFill="1"/>
    <xf numFmtId="0" fontId="0" fillId="0" borderId="0" xfId="0" applyFill="1"/>
    <xf numFmtId="0" fontId="10" fillId="0" borderId="9" xfId="0" applyFont="1" applyFill="1" applyBorder="1" applyAlignment="1">
      <alignment horizontal="center" vertical="center" wrapText="1"/>
    </xf>
    <xf numFmtId="0" fontId="10" fillId="0" borderId="6" xfId="0" applyFont="1" applyFill="1" applyBorder="1" applyAlignment="1">
      <alignment horizontal="center" vertical="center" wrapText="1"/>
    </xf>
    <xf numFmtId="4" fontId="3" fillId="0" borderId="1" xfId="0" applyNumberFormat="1" applyFont="1" applyFill="1" applyBorder="1" applyAlignment="1" applyProtection="1">
      <alignment horizontal="justify" vertical="center" wrapText="1"/>
    </xf>
    <xf numFmtId="4" fontId="3" fillId="0" borderId="1"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horizontal="center" vertical="center" wrapText="1"/>
    </xf>
    <xf numFmtId="0" fontId="6" fillId="0" borderId="2" xfId="0" applyFont="1" applyFill="1" applyBorder="1" applyAlignment="1" applyProtection="1">
      <alignment horizontal="justify" vertical="center" wrapText="1"/>
    </xf>
    <xf numFmtId="0" fontId="6" fillId="0" borderId="2" xfId="0" applyFont="1" applyFill="1" applyBorder="1" applyAlignment="1" applyProtection="1">
      <alignment horizontal="center" vertical="center" wrapText="1" readingOrder="1"/>
    </xf>
    <xf numFmtId="1" fontId="0" fillId="0" borderId="0" xfId="1" applyNumberFormat="1" applyFont="1" applyFill="1"/>
    <xf numFmtId="165" fontId="0" fillId="0" borderId="0" xfId="0" applyNumberFormat="1" applyFill="1"/>
    <xf numFmtId="0" fontId="6" fillId="0" borderId="1" xfId="0" applyFont="1" applyFill="1" applyBorder="1" applyAlignment="1" applyProtection="1">
      <alignment horizontal="justify" vertical="center" wrapText="1"/>
    </xf>
    <xf numFmtId="0" fontId="6" fillId="0" borderId="1" xfId="0" applyFont="1" applyFill="1" applyBorder="1" applyAlignment="1" applyProtection="1">
      <alignment horizontal="center" vertical="center" wrapText="1" readingOrder="1"/>
    </xf>
    <xf numFmtId="4" fontId="3" fillId="0" borderId="4" xfId="0" applyNumberFormat="1" applyFont="1" applyFill="1" applyBorder="1" applyAlignment="1" applyProtection="1">
      <alignment horizontal="left" vertical="center" wrapText="1"/>
    </xf>
    <xf numFmtId="4" fontId="6" fillId="0" borderId="1" xfId="0" applyNumberFormat="1" applyFont="1" applyFill="1" applyBorder="1" applyAlignment="1" applyProtection="1">
      <alignment horizontal="center" vertical="center"/>
      <protection locked="0"/>
    </xf>
    <xf numFmtId="164" fontId="0" fillId="0" borderId="0" xfId="1" applyNumberFormat="1" applyFont="1" applyFill="1"/>
    <xf numFmtId="0" fontId="6" fillId="0" borderId="3" xfId="0" applyFont="1" applyFill="1" applyBorder="1" applyAlignment="1" applyProtection="1">
      <alignment horizontal="justify" vertical="center" wrapText="1"/>
    </xf>
    <xf numFmtId="0" fontId="6" fillId="0" borderId="3" xfId="0" applyFont="1" applyFill="1" applyBorder="1" applyAlignment="1" applyProtection="1">
      <alignment horizontal="center" vertical="center" wrapText="1" readingOrder="1"/>
    </xf>
    <xf numFmtId="1" fontId="3" fillId="0" borderId="1" xfId="0" applyNumberFormat="1" applyFont="1" applyFill="1" applyBorder="1" applyAlignment="1" applyProtection="1">
      <alignment horizontal="right" vertical="center" wrapText="1"/>
    </xf>
    <xf numFmtId="0" fontId="0" fillId="0" borderId="0" xfId="0" applyFill="1" applyAlignment="1">
      <alignment horizontal="justify"/>
    </xf>
    <xf numFmtId="0" fontId="3" fillId="0" borderId="10" xfId="0" applyFont="1" applyFill="1" applyBorder="1" applyAlignment="1" applyProtection="1">
      <alignment horizontal="center" vertical="center" wrapText="1"/>
    </xf>
    <xf numFmtId="0" fontId="3" fillId="0" borderId="9" xfId="0" applyFont="1" applyFill="1" applyBorder="1" applyAlignment="1" applyProtection="1">
      <alignment horizontal="justify" vertical="center" wrapText="1"/>
    </xf>
    <xf numFmtId="0" fontId="3" fillId="0" borderId="9" xfId="0" applyFont="1" applyFill="1" applyBorder="1" applyAlignment="1" applyProtection="1">
      <alignment horizontal="center" vertical="center" wrapText="1"/>
    </xf>
    <xf numFmtId="1" fontId="3" fillId="0" borderId="9" xfId="0" applyNumberFormat="1" applyFont="1" applyFill="1" applyBorder="1" applyAlignment="1" applyProtection="1">
      <alignment horizontal="center" vertical="center" wrapText="1"/>
    </xf>
    <xf numFmtId="0" fontId="3" fillId="0" borderId="11" xfId="0" applyFont="1" applyFill="1" applyBorder="1" applyAlignment="1" applyProtection="1">
      <alignment horizontal="center" vertical="top" wrapText="1"/>
    </xf>
    <xf numFmtId="0" fontId="3" fillId="0" borderId="12" xfId="0" applyNumberFormat="1" applyFont="1" applyFill="1" applyBorder="1" applyAlignment="1" applyProtection="1">
      <alignment horizontal="center" vertical="center" wrapText="1"/>
    </xf>
    <xf numFmtId="0" fontId="4" fillId="0" borderId="13" xfId="0" applyFont="1" applyFill="1" applyBorder="1" applyAlignment="1" applyProtection="1">
      <alignment horizontal="center" vertical="top"/>
    </xf>
    <xf numFmtId="4" fontId="5" fillId="0" borderId="12" xfId="0" applyNumberFormat="1" applyFont="1" applyFill="1" applyBorder="1" applyAlignment="1">
      <alignment horizontal="center" vertical="center"/>
    </xf>
    <xf numFmtId="0" fontId="4" fillId="0" borderId="14" xfId="0" applyFont="1" applyFill="1" applyBorder="1" applyAlignment="1" applyProtection="1">
      <alignment horizontal="center" vertical="top"/>
    </xf>
    <xf numFmtId="4" fontId="3" fillId="0" borderId="11" xfId="0" applyNumberFormat="1" applyFont="1" applyFill="1" applyBorder="1" applyAlignment="1" applyProtection="1">
      <alignment horizontal="left" vertical="center" wrapText="1"/>
    </xf>
    <xf numFmtId="0" fontId="3" fillId="0" borderId="14" xfId="0" applyFont="1" applyFill="1" applyBorder="1" applyAlignment="1" applyProtection="1">
      <alignment horizontal="center" vertical="top" wrapText="1"/>
    </xf>
    <xf numFmtId="0" fontId="4" fillId="0" borderId="15" xfId="0" applyFont="1" applyFill="1" applyBorder="1" applyAlignment="1" applyProtection="1">
      <alignment horizontal="center" vertical="top"/>
    </xf>
    <xf numFmtId="0" fontId="3" fillId="0" borderId="16" xfId="0" applyFont="1" applyFill="1" applyBorder="1" applyAlignment="1" applyProtection="1">
      <alignment horizontal="left" vertical="center" wrapText="1"/>
    </xf>
    <xf numFmtId="0" fontId="0" fillId="0" borderId="17" xfId="0" applyFill="1" applyBorder="1" applyAlignment="1" applyProtection="1">
      <alignment horizontal="left"/>
    </xf>
    <xf numFmtId="1" fontId="3" fillId="0" borderId="18" xfId="0" applyNumberFormat="1" applyFont="1" applyFill="1" applyBorder="1" applyAlignment="1" applyProtection="1">
      <alignment horizontal="right" vertical="center" wrapText="1"/>
    </xf>
    <xf numFmtId="0" fontId="10" fillId="0" borderId="0" xfId="2" applyFont="1" applyFill="1" applyAlignment="1">
      <alignment horizontal="center"/>
    </xf>
    <xf numFmtId="0" fontId="0" fillId="0" borderId="0" xfId="0" applyFill="1" applyAlignment="1">
      <alignment horizontal="center"/>
    </xf>
    <xf numFmtId="4" fontId="6" fillId="0" borderId="1" xfId="0" applyNumberFormat="1" applyFont="1" applyFill="1" applyBorder="1" applyAlignment="1">
      <alignment horizontal="center" vertical="center"/>
    </xf>
    <xf numFmtId="4" fontId="6" fillId="0" borderId="18" xfId="0" applyNumberFormat="1" applyFont="1" applyFill="1" applyBorder="1" applyAlignment="1" applyProtection="1">
      <alignment horizontal="center" vertical="center"/>
      <protection locked="0"/>
    </xf>
    <xf numFmtId="4" fontId="3" fillId="0" borderId="11" xfId="0" applyNumberFormat="1" applyFont="1" applyFill="1" applyBorder="1" applyAlignment="1" applyProtection="1">
      <alignment horizontal="left" vertical="center" wrapText="1"/>
    </xf>
    <xf numFmtId="4" fontId="3" fillId="0" borderId="4" xfId="0" applyNumberFormat="1" applyFont="1" applyFill="1" applyBorder="1" applyAlignment="1" applyProtection="1">
      <alignment horizontal="left" vertical="center" wrapText="1"/>
    </xf>
    <xf numFmtId="4" fontId="3" fillId="0" borderId="19" xfId="0" applyNumberFormat="1" applyFont="1" applyFill="1" applyBorder="1" applyAlignment="1" applyProtection="1">
      <alignment horizontal="left" vertical="center" wrapText="1"/>
    </xf>
    <xf numFmtId="0" fontId="0" fillId="0" borderId="20" xfId="0" applyFill="1" applyBorder="1" applyAlignment="1" applyProtection="1">
      <alignment horizontal="left" vertical="center" wrapText="1"/>
    </xf>
    <xf numFmtId="0" fontId="0" fillId="0" borderId="20" xfId="0" applyFill="1" applyBorder="1" applyAlignment="1" applyProtection="1">
      <alignment vertical="center" wrapText="1"/>
    </xf>
    <xf numFmtId="1" fontId="3" fillId="0" borderId="3" xfId="0" applyNumberFormat="1" applyFont="1" applyFill="1" applyBorder="1" applyAlignment="1" applyProtection="1">
      <alignment horizontal="right" vertical="center" wrapText="1"/>
    </xf>
    <xf numFmtId="4" fontId="6" fillId="0" borderId="3" xfId="0" applyNumberFormat="1" applyFont="1" applyFill="1" applyBorder="1" applyAlignment="1" applyProtection="1">
      <alignment horizontal="center" vertical="center"/>
      <protection locked="0"/>
    </xf>
    <xf numFmtId="4" fontId="5" fillId="0" borderId="21" xfId="0" applyNumberFormat="1" applyFont="1" applyFill="1" applyBorder="1"/>
    <xf numFmtId="4" fontId="2" fillId="0" borderId="8" xfId="0" applyNumberFormat="1" applyFont="1" applyFill="1" applyBorder="1" applyAlignment="1">
      <alignment horizontal="center"/>
    </xf>
    <xf numFmtId="4" fontId="10" fillId="0" borderId="1" xfId="0" applyNumberFormat="1" applyFont="1" applyFill="1" applyBorder="1" applyAlignment="1" applyProtection="1">
      <alignment horizontal="center" vertical="center"/>
      <protection locked="0"/>
    </xf>
    <xf numFmtId="4" fontId="2" fillId="0" borderId="12" xfId="0" applyNumberFormat="1" applyFont="1" applyFill="1" applyBorder="1" applyAlignment="1">
      <alignment horizontal="center" vertical="center"/>
    </xf>
    <xf numFmtId="0" fontId="7" fillId="0" borderId="0" xfId="0" applyFont="1" applyFill="1"/>
    <xf numFmtId="164" fontId="7" fillId="0" borderId="0" xfId="1" applyNumberFormat="1" applyFont="1" applyFill="1"/>
    <xf numFmtId="165" fontId="7" fillId="0" borderId="0" xfId="0" applyNumberFormat="1" applyFont="1" applyFill="1"/>
    <xf numFmtId="0" fontId="7" fillId="0" borderId="4" xfId="0" applyFont="1" applyFill="1" applyBorder="1" applyAlignment="1" applyProtection="1">
      <alignment horizontal="left" vertical="center" wrapText="1"/>
    </xf>
    <xf numFmtId="0" fontId="7" fillId="0" borderId="4" xfId="0" applyFont="1" applyFill="1" applyBorder="1" applyAlignment="1" applyProtection="1">
      <alignment vertical="center" wrapText="1"/>
    </xf>
    <xf numFmtId="4" fontId="2" fillId="0" borderId="12" xfId="0" applyNumberFormat="1" applyFont="1" applyFill="1" applyBorder="1" applyAlignment="1">
      <alignment horizontal="center"/>
    </xf>
  </cellXfs>
  <cellStyles count="3">
    <cellStyle name="Navadno" xfId="0" builtinId="0"/>
    <cellStyle name="Navadno 2" xfId="2"/>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2"/>
  <sheetViews>
    <sheetView showZeros="0" zoomScaleNormal="100" workbookViewId="0">
      <selection activeCell="B15" sqref="B15"/>
    </sheetView>
  </sheetViews>
  <sheetFormatPr defaultRowHeight="14.25" x14ac:dyDescent="0.2"/>
  <cols>
    <col min="1" max="1" width="55.85546875" style="3" customWidth="1"/>
    <col min="2" max="2" width="24.42578125" style="3" customWidth="1"/>
    <col min="3" max="256" width="9.140625" style="3"/>
    <col min="257" max="257" width="59.85546875" style="3" customWidth="1"/>
    <col min="258" max="258" width="21.42578125" style="3" customWidth="1"/>
    <col min="259" max="512" width="9.140625" style="3"/>
    <col min="513" max="513" width="59.85546875" style="3" customWidth="1"/>
    <col min="514" max="514" width="21.42578125" style="3" customWidth="1"/>
    <col min="515" max="768" width="9.140625" style="3"/>
    <col min="769" max="769" width="59.85546875" style="3" customWidth="1"/>
    <col min="770" max="770" width="21.42578125" style="3" customWidth="1"/>
    <col min="771" max="1024" width="9.140625" style="3"/>
    <col min="1025" max="1025" width="59.85546875" style="3" customWidth="1"/>
    <col min="1026" max="1026" width="21.42578125" style="3" customWidth="1"/>
    <col min="1027" max="1280" width="9.140625" style="3"/>
    <col min="1281" max="1281" width="59.85546875" style="3" customWidth="1"/>
    <col min="1282" max="1282" width="21.42578125" style="3" customWidth="1"/>
    <col min="1283" max="1536" width="9.140625" style="3"/>
    <col min="1537" max="1537" width="59.85546875" style="3" customWidth="1"/>
    <col min="1538" max="1538" width="21.42578125" style="3" customWidth="1"/>
    <col min="1539" max="1792" width="9.140625" style="3"/>
    <col min="1793" max="1793" width="59.85546875" style="3" customWidth="1"/>
    <col min="1794" max="1794" width="21.42578125" style="3" customWidth="1"/>
    <col min="1795" max="2048" width="9.140625" style="3"/>
    <col min="2049" max="2049" width="59.85546875" style="3" customWidth="1"/>
    <col min="2050" max="2050" width="21.42578125" style="3" customWidth="1"/>
    <col min="2051" max="2304" width="9.140625" style="3"/>
    <col min="2305" max="2305" width="59.85546875" style="3" customWidth="1"/>
    <col min="2306" max="2306" width="21.42578125" style="3" customWidth="1"/>
    <col min="2307" max="2560" width="9.140625" style="3"/>
    <col min="2561" max="2561" width="59.85546875" style="3" customWidth="1"/>
    <col min="2562" max="2562" width="21.42578125" style="3" customWidth="1"/>
    <col min="2563" max="2816" width="9.140625" style="3"/>
    <col min="2817" max="2817" width="59.85546875" style="3" customWidth="1"/>
    <col min="2818" max="2818" width="21.42578125" style="3" customWidth="1"/>
    <col min="2819" max="3072" width="9.140625" style="3"/>
    <col min="3073" max="3073" width="59.85546875" style="3" customWidth="1"/>
    <col min="3074" max="3074" width="21.42578125" style="3" customWidth="1"/>
    <col min="3075" max="3328" width="9.140625" style="3"/>
    <col min="3329" max="3329" width="59.85546875" style="3" customWidth="1"/>
    <col min="3330" max="3330" width="21.42578125" style="3" customWidth="1"/>
    <col min="3331" max="3584" width="9.140625" style="3"/>
    <col min="3585" max="3585" width="59.85546875" style="3" customWidth="1"/>
    <col min="3586" max="3586" width="21.42578125" style="3" customWidth="1"/>
    <col min="3587" max="3840" width="9.140625" style="3"/>
    <col min="3841" max="3841" width="59.85546875" style="3" customWidth="1"/>
    <col min="3842" max="3842" width="21.42578125" style="3" customWidth="1"/>
    <col min="3843" max="4096" width="9.140625" style="3"/>
    <col min="4097" max="4097" width="59.85546875" style="3" customWidth="1"/>
    <col min="4098" max="4098" width="21.42578125" style="3" customWidth="1"/>
    <col min="4099" max="4352" width="9.140625" style="3"/>
    <col min="4353" max="4353" width="59.85546875" style="3" customWidth="1"/>
    <col min="4354" max="4354" width="21.42578125" style="3" customWidth="1"/>
    <col min="4355" max="4608" width="9.140625" style="3"/>
    <col min="4609" max="4609" width="59.85546875" style="3" customWidth="1"/>
    <col min="4610" max="4610" width="21.42578125" style="3" customWidth="1"/>
    <col min="4611" max="4864" width="9.140625" style="3"/>
    <col min="4865" max="4865" width="59.85546875" style="3" customWidth="1"/>
    <col min="4866" max="4866" width="21.42578125" style="3" customWidth="1"/>
    <col min="4867" max="5120" width="9.140625" style="3"/>
    <col min="5121" max="5121" width="59.85546875" style="3" customWidth="1"/>
    <col min="5122" max="5122" width="21.42578125" style="3" customWidth="1"/>
    <col min="5123" max="5376" width="9.140625" style="3"/>
    <col min="5377" max="5377" width="59.85546875" style="3" customWidth="1"/>
    <col min="5378" max="5378" width="21.42578125" style="3" customWidth="1"/>
    <col min="5379" max="5632" width="9.140625" style="3"/>
    <col min="5633" max="5633" width="59.85546875" style="3" customWidth="1"/>
    <col min="5634" max="5634" width="21.42578125" style="3" customWidth="1"/>
    <col min="5635" max="5888" width="9.140625" style="3"/>
    <col min="5889" max="5889" width="59.85546875" style="3" customWidth="1"/>
    <col min="5890" max="5890" width="21.42578125" style="3" customWidth="1"/>
    <col min="5891" max="6144" width="9.140625" style="3"/>
    <col min="6145" max="6145" width="59.85546875" style="3" customWidth="1"/>
    <col min="6146" max="6146" width="21.42578125" style="3" customWidth="1"/>
    <col min="6147" max="6400" width="9.140625" style="3"/>
    <col min="6401" max="6401" width="59.85546875" style="3" customWidth="1"/>
    <col min="6402" max="6402" width="21.42578125" style="3" customWidth="1"/>
    <col min="6403" max="6656" width="9.140625" style="3"/>
    <col min="6657" max="6657" width="59.85546875" style="3" customWidth="1"/>
    <col min="6658" max="6658" width="21.42578125" style="3" customWidth="1"/>
    <col min="6659" max="6912" width="9.140625" style="3"/>
    <col min="6913" max="6913" width="59.85546875" style="3" customWidth="1"/>
    <col min="6914" max="6914" width="21.42578125" style="3" customWidth="1"/>
    <col min="6915" max="7168" width="9.140625" style="3"/>
    <col min="7169" max="7169" width="59.85546875" style="3" customWidth="1"/>
    <col min="7170" max="7170" width="21.42578125" style="3" customWidth="1"/>
    <col min="7171" max="7424" width="9.140625" style="3"/>
    <col min="7425" max="7425" width="59.85546875" style="3" customWidth="1"/>
    <col min="7426" max="7426" width="21.42578125" style="3" customWidth="1"/>
    <col min="7427" max="7680" width="9.140625" style="3"/>
    <col min="7681" max="7681" width="59.85546875" style="3" customWidth="1"/>
    <col min="7682" max="7682" width="21.42578125" style="3" customWidth="1"/>
    <col min="7683" max="7936" width="9.140625" style="3"/>
    <col min="7937" max="7937" width="59.85546875" style="3" customWidth="1"/>
    <col min="7938" max="7938" width="21.42578125" style="3" customWidth="1"/>
    <col min="7939" max="8192" width="9.140625" style="3"/>
    <col min="8193" max="8193" width="59.85546875" style="3" customWidth="1"/>
    <col min="8194" max="8194" width="21.42578125" style="3" customWidth="1"/>
    <col min="8195" max="8448" width="9.140625" style="3"/>
    <col min="8449" max="8449" width="59.85546875" style="3" customWidth="1"/>
    <col min="8450" max="8450" width="21.42578125" style="3" customWidth="1"/>
    <col min="8451" max="8704" width="9.140625" style="3"/>
    <col min="8705" max="8705" width="59.85546875" style="3" customWidth="1"/>
    <col min="8706" max="8706" width="21.42578125" style="3" customWidth="1"/>
    <col min="8707" max="8960" width="9.140625" style="3"/>
    <col min="8961" max="8961" width="59.85546875" style="3" customWidth="1"/>
    <col min="8962" max="8962" width="21.42578125" style="3" customWidth="1"/>
    <col min="8963" max="9216" width="9.140625" style="3"/>
    <col min="9217" max="9217" width="59.85546875" style="3" customWidth="1"/>
    <col min="9218" max="9218" width="21.42578125" style="3" customWidth="1"/>
    <col min="9219" max="9472" width="9.140625" style="3"/>
    <col min="9473" max="9473" width="59.85546875" style="3" customWidth="1"/>
    <col min="9474" max="9474" width="21.42578125" style="3" customWidth="1"/>
    <col min="9475" max="9728" width="9.140625" style="3"/>
    <col min="9729" max="9729" width="59.85546875" style="3" customWidth="1"/>
    <col min="9730" max="9730" width="21.42578125" style="3" customWidth="1"/>
    <col min="9731" max="9984" width="9.140625" style="3"/>
    <col min="9985" max="9985" width="59.85546875" style="3" customWidth="1"/>
    <col min="9986" max="9986" width="21.42578125" style="3" customWidth="1"/>
    <col min="9987" max="10240" width="9.140625" style="3"/>
    <col min="10241" max="10241" width="59.85546875" style="3" customWidth="1"/>
    <col min="10242" max="10242" width="21.42578125" style="3" customWidth="1"/>
    <col min="10243" max="10496" width="9.140625" style="3"/>
    <col min="10497" max="10497" width="59.85546875" style="3" customWidth="1"/>
    <col min="10498" max="10498" width="21.42578125" style="3" customWidth="1"/>
    <col min="10499" max="10752" width="9.140625" style="3"/>
    <col min="10753" max="10753" width="59.85546875" style="3" customWidth="1"/>
    <col min="10754" max="10754" width="21.42578125" style="3" customWidth="1"/>
    <col min="10755" max="11008" width="9.140625" style="3"/>
    <col min="11009" max="11009" width="59.85546875" style="3" customWidth="1"/>
    <col min="11010" max="11010" width="21.42578125" style="3" customWidth="1"/>
    <col min="11011" max="11264" width="9.140625" style="3"/>
    <col min="11265" max="11265" width="59.85546875" style="3" customWidth="1"/>
    <col min="11266" max="11266" width="21.42578125" style="3" customWidth="1"/>
    <col min="11267" max="11520" width="9.140625" style="3"/>
    <col min="11521" max="11521" width="59.85546875" style="3" customWidth="1"/>
    <col min="11522" max="11522" width="21.42578125" style="3" customWidth="1"/>
    <col min="11523" max="11776" width="9.140625" style="3"/>
    <col min="11777" max="11777" width="59.85546875" style="3" customWidth="1"/>
    <col min="11778" max="11778" width="21.42578125" style="3" customWidth="1"/>
    <col min="11779" max="12032" width="9.140625" style="3"/>
    <col min="12033" max="12033" width="59.85546875" style="3" customWidth="1"/>
    <col min="12034" max="12034" width="21.42578125" style="3" customWidth="1"/>
    <col min="12035" max="12288" width="9.140625" style="3"/>
    <col min="12289" max="12289" width="59.85546875" style="3" customWidth="1"/>
    <col min="12290" max="12290" width="21.42578125" style="3" customWidth="1"/>
    <col min="12291" max="12544" width="9.140625" style="3"/>
    <col min="12545" max="12545" width="59.85546875" style="3" customWidth="1"/>
    <col min="12546" max="12546" width="21.42578125" style="3" customWidth="1"/>
    <col min="12547" max="12800" width="9.140625" style="3"/>
    <col min="12801" max="12801" width="59.85546875" style="3" customWidth="1"/>
    <col min="12802" max="12802" width="21.42578125" style="3" customWidth="1"/>
    <col min="12803" max="13056" width="9.140625" style="3"/>
    <col min="13057" max="13057" width="59.85546875" style="3" customWidth="1"/>
    <col min="13058" max="13058" width="21.42578125" style="3" customWidth="1"/>
    <col min="13059" max="13312" width="9.140625" style="3"/>
    <col min="13313" max="13313" width="59.85546875" style="3" customWidth="1"/>
    <col min="13314" max="13314" width="21.42578125" style="3" customWidth="1"/>
    <col min="13315" max="13568" width="9.140625" style="3"/>
    <col min="13569" max="13569" width="59.85546875" style="3" customWidth="1"/>
    <col min="13570" max="13570" width="21.42578125" style="3" customWidth="1"/>
    <col min="13571" max="13824" width="9.140625" style="3"/>
    <col min="13825" max="13825" width="59.85546875" style="3" customWidth="1"/>
    <col min="13826" max="13826" width="21.42578125" style="3" customWidth="1"/>
    <col min="13827" max="14080" width="9.140625" style="3"/>
    <col min="14081" max="14081" width="59.85546875" style="3" customWidth="1"/>
    <col min="14082" max="14082" width="21.42578125" style="3" customWidth="1"/>
    <col min="14083" max="14336" width="9.140625" style="3"/>
    <col min="14337" max="14337" width="59.85546875" style="3" customWidth="1"/>
    <col min="14338" max="14338" width="21.42578125" style="3" customWidth="1"/>
    <col min="14339" max="14592" width="9.140625" style="3"/>
    <col min="14593" max="14593" width="59.85546875" style="3" customWidth="1"/>
    <col min="14594" max="14594" width="21.42578125" style="3" customWidth="1"/>
    <col min="14595" max="14848" width="9.140625" style="3"/>
    <col min="14849" max="14849" width="59.85546875" style="3" customWidth="1"/>
    <col min="14850" max="14850" width="21.42578125" style="3" customWidth="1"/>
    <col min="14851" max="15104" width="9.140625" style="3"/>
    <col min="15105" max="15105" width="59.85546875" style="3" customWidth="1"/>
    <col min="15106" max="15106" width="21.42578125" style="3" customWidth="1"/>
    <col min="15107" max="15360" width="9.140625" style="3"/>
    <col min="15361" max="15361" width="59.85546875" style="3" customWidth="1"/>
    <col min="15362" max="15362" width="21.42578125" style="3" customWidth="1"/>
    <col min="15363" max="15616" width="9.140625" style="3"/>
    <col min="15617" max="15617" width="59.85546875" style="3" customWidth="1"/>
    <col min="15618" max="15618" width="21.42578125" style="3" customWidth="1"/>
    <col min="15619" max="15872" width="9.140625" style="3"/>
    <col min="15873" max="15873" width="59.85546875" style="3" customWidth="1"/>
    <col min="15874" max="15874" width="21.42578125" style="3" customWidth="1"/>
    <col min="15875" max="16128" width="9.140625" style="3"/>
    <col min="16129" max="16129" width="59.85546875" style="3" customWidth="1"/>
    <col min="16130" max="16130" width="21.42578125" style="3" customWidth="1"/>
    <col min="16131" max="16384" width="9.140625" style="3"/>
  </cols>
  <sheetData>
    <row r="2" spans="1:2" ht="18" x14ac:dyDescent="0.25">
      <c r="A2" s="2" t="s">
        <v>46</v>
      </c>
      <c r="B2" s="2"/>
    </row>
    <row r="7" spans="1:2" s="4" customFormat="1" x14ac:dyDescent="0.2">
      <c r="A7" s="4" t="s">
        <v>54</v>
      </c>
    </row>
    <row r="8" spans="1:2" s="4" customFormat="1" x14ac:dyDescent="0.2"/>
    <row r="9" spans="1:2" s="4" customFormat="1" ht="18" customHeight="1" x14ac:dyDescent="0.25">
      <c r="A9" s="5" t="s">
        <v>55</v>
      </c>
      <c r="B9" s="6"/>
    </row>
    <row r="13" spans="1:2" ht="15" thickBot="1" x14ac:dyDescent="0.25"/>
    <row r="14" spans="1:2" ht="57" x14ac:dyDescent="0.2">
      <c r="A14" s="7" t="s">
        <v>47</v>
      </c>
      <c r="B14" s="21" t="s">
        <v>56</v>
      </c>
    </row>
    <row r="15" spans="1:2" ht="56.25" customHeight="1" thickBot="1" x14ac:dyDescent="0.3">
      <c r="A15" s="8" t="s">
        <v>55</v>
      </c>
      <c r="B15" s="9">
        <f>+'POPIS DEL'!F48</f>
        <v>0</v>
      </c>
    </row>
    <row r="16" spans="1:2" x14ac:dyDescent="0.2">
      <c r="B16" s="10"/>
    </row>
    <row r="21" spans="1:7" ht="18" x14ac:dyDescent="0.25">
      <c r="A21" s="11"/>
      <c r="B21" s="12"/>
      <c r="C21" s="13"/>
      <c r="D21" s="13"/>
      <c r="E21" s="13"/>
      <c r="F21" s="13"/>
      <c r="G21" s="13"/>
    </row>
    <row r="22" spans="1:7" x14ac:dyDescent="0.2">
      <c r="A22" s="14" t="s">
        <v>48</v>
      </c>
      <c r="B22" s="15"/>
      <c r="C22" s="16"/>
      <c r="D22" s="17"/>
      <c r="E22" s="10"/>
      <c r="F22" s="10"/>
      <c r="G22" s="10"/>
    </row>
    <row r="23" spans="1:7" x14ac:dyDescent="0.2">
      <c r="A23" s="18"/>
      <c r="B23" s="15"/>
      <c r="C23" s="16"/>
      <c r="D23" s="17"/>
      <c r="E23" s="19"/>
      <c r="F23" s="19"/>
      <c r="G23" s="19"/>
    </row>
    <row r="24" spans="1:7" x14ac:dyDescent="0.2">
      <c r="A24" s="18"/>
      <c r="B24" s="15"/>
      <c r="C24" s="16"/>
      <c r="D24" s="17"/>
      <c r="E24" s="19"/>
      <c r="F24" s="19"/>
      <c r="G24" s="19"/>
    </row>
    <row r="25" spans="1:7" x14ac:dyDescent="0.2">
      <c r="A25" s="18"/>
      <c r="B25" s="15"/>
      <c r="C25" s="16"/>
      <c r="D25" s="17"/>
      <c r="E25" s="19"/>
      <c r="F25" s="19"/>
      <c r="G25" s="19"/>
    </row>
    <row r="26" spans="1:7" x14ac:dyDescent="0.2">
      <c r="A26" s="18"/>
      <c r="B26" s="16" t="s">
        <v>49</v>
      </c>
      <c r="C26" s="20"/>
      <c r="D26" s="17"/>
      <c r="E26" s="19"/>
      <c r="F26" s="19"/>
      <c r="G26" s="19"/>
    </row>
    <row r="27" spans="1:7" x14ac:dyDescent="0.2">
      <c r="A27" s="18" t="s">
        <v>50</v>
      </c>
      <c r="B27" s="16" t="s">
        <v>51</v>
      </c>
      <c r="C27" s="20"/>
      <c r="D27" s="17"/>
      <c r="E27" s="19"/>
      <c r="F27" s="19"/>
      <c r="G27" s="19"/>
    </row>
    <row r="28" spans="1:7" x14ac:dyDescent="0.2">
      <c r="A28" s="18"/>
      <c r="B28" s="16"/>
      <c r="C28" s="20"/>
      <c r="D28" s="17"/>
      <c r="E28" s="19"/>
      <c r="F28" s="19"/>
      <c r="G28" s="19"/>
    </row>
    <row r="29" spans="1:7" x14ac:dyDescent="0.2">
      <c r="A29" s="18"/>
      <c r="B29" s="16"/>
      <c r="C29" s="20"/>
      <c r="D29" s="17"/>
      <c r="E29" s="19"/>
      <c r="F29" s="19"/>
      <c r="G29" s="19"/>
    </row>
    <row r="30" spans="1:7" x14ac:dyDescent="0.2">
      <c r="A30" s="18"/>
      <c r="B30" s="16"/>
      <c r="C30" s="20"/>
      <c r="D30" s="17"/>
      <c r="E30" s="19"/>
      <c r="F30" s="19"/>
      <c r="G30" s="19"/>
    </row>
    <row r="31" spans="1:7" x14ac:dyDescent="0.2">
      <c r="A31" s="18"/>
      <c r="B31" s="16" t="s">
        <v>52</v>
      </c>
      <c r="C31" s="20"/>
      <c r="D31" s="17"/>
      <c r="E31" s="19"/>
      <c r="F31" s="19"/>
      <c r="G31" s="19"/>
    </row>
    <row r="32" spans="1:7" x14ac:dyDescent="0.2">
      <c r="A32" s="14"/>
      <c r="B32" s="16" t="s">
        <v>53</v>
      </c>
      <c r="D32" s="17"/>
      <c r="E32" s="10"/>
      <c r="F32" s="10"/>
      <c r="G32" s="10"/>
    </row>
  </sheetData>
  <mergeCells count="1">
    <mergeCell ref="A2:B2"/>
  </mergeCells>
  <pageMargins left="0.94488188976377963" right="0.35433070866141736" top="0.98425196850393704" bottom="0.39370078740157483" header="0.19685039370078741" footer="0.19685039370078741"/>
  <pageSetup paperSize="9" orientation="portrait" r:id="rId1"/>
  <headerFooter alignWithMargins="0">
    <oddFooter>&amp;L&amp;"Tahoma,Navadno"&amp;8&amp;F&amp;C&amp;"Tahoma,Navadno"&amp;8stran &amp;P od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8"/>
  <sheetViews>
    <sheetView tabSelected="1" workbookViewId="0">
      <selection activeCell="E7" sqref="E7"/>
    </sheetView>
  </sheetViews>
  <sheetFormatPr defaultRowHeight="15" x14ac:dyDescent="0.25"/>
  <cols>
    <col min="1" max="1" width="6.5703125" style="33" customWidth="1"/>
    <col min="2" max="2" width="54.85546875" style="51" customWidth="1"/>
    <col min="3" max="3" width="9.140625" style="33"/>
    <col min="4" max="4" width="24.28515625" style="32" customWidth="1"/>
    <col min="5" max="5" width="24.28515625" style="68" customWidth="1"/>
    <col min="6" max="6" width="24.28515625" style="33" customWidth="1"/>
    <col min="7" max="10" width="9.140625" style="33"/>
    <col min="11" max="11" width="9.5703125" style="33" bestFit="1" customWidth="1"/>
    <col min="12" max="16384" width="9.140625" style="33"/>
  </cols>
  <sheetData>
    <row r="1" spans="1:11" s="24" customFormat="1" ht="14.25" x14ac:dyDescent="0.2">
      <c r="A1" s="24" t="s">
        <v>54</v>
      </c>
      <c r="B1" s="25"/>
      <c r="D1" s="26"/>
      <c r="E1" s="67"/>
    </row>
    <row r="2" spans="1:11" s="24" customFormat="1" ht="14.25" x14ac:dyDescent="0.2">
      <c r="B2" s="25"/>
      <c r="D2" s="26"/>
      <c r="E2" s="67"/>
    </row>
    <row r="3" spans="1:11" s="24" customFormat="1" ht="18" customHeight="1" x14ac:dyDescent="0.25">
      <c r="A3" s="27" t="s">
        <v>55</v>
      </c>
      <c r="B3" s="28"/>
      <c r="D3" s="26"/>
      <c r="E3" s="67"/>
    </row>
    <row r="4" spans="1:11" ht="15.75" thickBot="1" x14ac:dyDescent="0.3">
      <c r="A4" s="29"/>
      <c r="B4" s="30"/>
      <c r="C4" s="31"/>
    </row>
    <row r="5" spans="1:11" ht="42.75" x14ac:dyDescent="0.25">
      <c r="A5" s="52" t="s">
        <v>0</v>
      </c>
      <c r="B5" s="53" t="s">
        <v>1</v>
      </c>
      <c r="C5" s="54" t="s">
        <v>2</v>
      </c>
      <c r="D5" s="55" t="s">
        <v>59</v>
      </c>
      <c r="E5" s="34" t="s">
        <v>57</v>
      </c>
      <c r="F5" s="35" t="s">
        <v>58</v>
      </c>
    </row>
    <row r="6" spans="1:11" x14ac:dyDescent="0.25">
      <c r="A6" s="56" t="s">
        <v>3</v>
      </c>
      <c r="B6" s="36" t="s">
        <v>61</v>
      </c>
      <c r="C6" s="37"/>
      <c r="D6" s="23"/>
      <c r="E6" s="38"/>
      <c r="F6" s="57"/>
    </row>
    <row r="7" spans="1:11" x14ac:dyDescent="0.25">
      <c r="A7" s="58">
        <v>1</v>
      </c>
      <c r="B7" s="39" t="s">
        <v>4</v>
      </c>
      <c r="C7" s="40" t="s">
        <v>5</v>
      </c>
      <c r="D7" s="23">
        <v>350</v>
      </c>
      <c r="E7" s="69"/>
      <c r="F7" s="59">
        <f>D7*E7</f>
        <v>0</v>
      </c>
      <c r="I7" s="41"/>
      <c r="K7" s="42"/>
    </row>
    <row r="8" spans="1:11" x14ac:dyDescent="0.25">
      <c r="A8" s="60">
        <v>2</v>
      </c>
      <c r="B8" s="43" t="s">
        <v>6</v>
      </c>
      <c r="C8" s="44" t="s">
        <v>7</v>
      </c>
      <c r="D8" s="23">
        <v>2</v>
      </c>
      <c r="E8" s="69"/>
      <c r="F8" s="59">
        <f t="shared" ref="F8:F45" si="0">D8*E8</f>
        <v>0</v>
      </c>
      <c r="I8" s="41"/>
      <c r="K8" s="42"/>
    </row>
    <row r="9" spans="1:11" ht="28.5" x14ac:dyDescent="0.25">
      <c r="A9" s="60">
        <v>3</v>
      </c>
      <c r="B9" s="43" t="s">
        <v>8</v>
      </c>
      <c r="C9" s="44" t="s">
        <v>7</v>
      </c>
      <c r="D9" s="23">
        <v>20</v>
      </c>
      <c r="E9" s="69"/>
      <c r="F9" s="59">
        <f t="shared" si="0"/>
        <v>0</v>
      </c>
      <c r="I9" s="41"/>
      <c r="K9" s="42"/>
    </row>
    <row r="10" spans="1:11" ht="28.5" x14ac:dyDescent="0.25">
      <c r="A10" s="60">
        <v>4</v>
      </c>
      <c r="B10" s="43" t="s">
        <v>9</v>
      </c>
      <c r="C10" s="44" t="s">
        <v>7</v>
      </c>
      <c r="D10" s="23">
        <v>60</v>
      </c>
      <c r="E10" s="69"/>
      <c r="F10" s="59">
        <f t="shared" si="0"/>
        <v>0</v>
      </c>
      <c r="I10" s="41"/>
      <c r="K10" s="42"/>
    </row>
    <row r="11" spans="1:11" ht="28.5" x14ac:dyDescent="0.25">
      <c r="A11" s="58">
        <v>5</v>
      </c>
      <c r="B11" s="43" t="s">
        <v>37</v>
      </c>
      <c r="C11" s="44" t="s">
        <v>7</v>
      </c>
      <c r="D11" s="23">
        <v>200</v>
      </c>
      <c r="E11" s="69"/>
      <c r="F11" s="59">
        <f t="shared" si="0"/>
        <v>0</v>
      </c>
      <c r="I11" s="41"/>
      <c r="K11" s="42"/>
    </row>
    <row r="12" spans="1:11" x14ac:dyDescent="0.25">
      <c r="A12" s="60">
        <v>6</v>
      </c>
      <c r="B12" s="43" t="s">
        <v>38</v>
      </c>
      <c r="C12" s="44" t="s">
        <v>7</v>
      </c>
      <c r="D12" s="23">
        <v>150</v>
      </c>
      <c r="E12" s="69"/>
      <c r="F12" s="59">
        <f t="shared" si="0"/>
        <v>0</v>
      </c>
      <c r="I12" s="41"/>
      <c r="K12" s="42"/>
    </row>
    <row r="13" spans="1:11" x14ac:dyDescent="0.25">
      <c r="A13" s="60">
        <v>7</v>
      </c>
      <c r="B13" s="43" t="s">
        <v>10</v>
      </c>
      <c r="C13" s="44" t="s">
        <v>7</v>
      </c>
      <c r="D13" s="23">
        <v>1000</v>
      </c>
      <c r="E13" s="69"/>
      <c r="F13" s="59">
        <f t="shared" si="0"/>
        <v>0</v>
      </c>
      <c r="I13" s="41"/>
      <c r="K13" s="42"/>
    </row>
    <row r="14" spans="1:11" ht="28.5" x14ac:dyDescent="0.25">
      <c r="A14" s="60">
        <v>8</v>
      </c>
      <c r="B14" s="43" t="s">
        <v>11</v>
      </c>
      <c r="C14" s="44" t="s">
        <v>7</v>
      </c>
      <c r="D14" s="23">
        <v>100</v>
      </c>
      <c r="E14" s="69"/>
      <c r="F14" s="59">
        <f t="shared" si="0"/>
        <v>0</v>
      </c>
      <c r="I14" s="41"/>
      <c r="K14" s="42"/>
    </row>
    <row r="15" spans="1:11" x14ac:dyDescent="0.25">
      <c r="A15" s="58">
        <v>9</v>
      </c>
      <c r="B15" s="43" t="s">
        <v>39</v>
      </c>
      <c r="C15" s="44" t="s">
        <v>7</v>
      </c>
      <c r="D15" s="23">
        <v>18</v>
      </c>
      <c r="E15" s="69"/>
      <c r="F15" s="59">
        <f t="shared" si="0"/>
        <v>0</v>
      </c>
      <c r="I15" s="41"/>
      <c r="K15" s="42"/>
    </row>
    <row r="16" spans="1:11" x14ac:dyDescent="0.25">
      <c r="A16" s="60">
        <v>10</v>
      </c>
      <c r="B16" s="43" t="s">
        <v>40</v>
      </c>
      <c r="C16" s="44" t="s">
        <v>7</v>
      </c>
      <c r="D16" s="23">
        <v>8</v>
      </c>
      <c r="E16" s="69"/>
      <c r="F16" s="59">
        <f t="shared" si="0"/>
        <v>0</v>
      </c>
      <c r="I16" s="41"/>
      <c r="K16" s="42"/>
    </row>
    <row r="17" spans="1:11" ht="28.5" x14ac:dyDescent="0.25">
      <c r="A17" s="60">
        <v>11</v>
      </c>
      <c r="B17" s="43" t="s">
        <v>12</v>
      </c>
      <c r="C17" s="44" t="s">
        <v>7</v>
      </c>
      <c r="D17" s="23">
        <v>60</v>
      </c>
      <c r="E17" s="69"/>
      <c r="F17" s="59">
        <f t="shared" si="0"/>
        <v>0</v>
      </c>
      <c r="I17" s="41"/>
      <c r="K17" s="42"/>
    </row>
    <row r="18" spans="1:11" x14ac:dyDescent="0.25">
      <c r="A18" s="60">
        <v>12</v>
      </c>
      <c r="B18" s="43" t="s">
        <v>13</v>
      </c>
      <c r="C18" s="44" t="s">
        <v>5</v>
      </c>
      <c r="D18" s="23">
        <v>60</v>
      </c>
      <c r="E18" s="69"/>
      <c r="F18" s="59">
        <f t="shared" si="0"/>
        <v>0</v>
      </c>
      <c r="I18" s="41"/>
      <c r="K18" s="42"/>
    </row>
    <row r="19" spans="1:11" x14ac:dyDescent="0.25">
      <c r="A19" s="58">
        <v>13</v>
      </c>
      <c r="B19" s="43" t="s">
        <v>14</v>
      </c>
      <c r="C19" s="44" t="s">
        <v>7</v>
      </c>
      <c r="D19" s="23">
        <v>12</v>
      </c>
      <c r="E19" s="69"/>
      <c r="F19" s="59">
        <f t="shared" si="0"/>
        <v>0</v>
      </c>
      <c r="I19" s="41"/>
      <c r="K19" s="42"/>
    </row>
    <row r="20" spans="1:11" ht="28.5" x14ac:dyDescent="0.25">
      <c r="A20" s="60">
        <v>14</v>
      </c>
      <c r="B20" s="43" t="s">
        <v>15</v>
      </c>
      <c r="C20" s="44" t="s">
        <v>7</v>
      </c>
      <c r="D20" s="23">
        <v>10</v>
      </c>
      <c r="E20" s="69"/>
      <c r="F20" s="59">
        <f t="shared" si="0"/>
        <v>0</v>
      </c>
      <c r="I20" s="41"/>
      <c r="K20" s="42"/>
    </row>
    <row r="21" spans="1:11" ht="71.25" x14ac:dyDescent="0.25">
      <c r="A21" s="60">
        <v>15</v>
      </c>
      <c r="B21" s="43" t="s">
        <v>16</v>
      </c>
      <c r="C21" s="44" t="s">
        <v>17</v>
      </c>
      <c r="D21" s="23">
        <v>600</v>
      </c>
      <c r="E21" s="69"/>
      <c r="F21" s="59">
        <f t="shared" si="0"/>
        <v>0</v>
      </c>
      <c r="I21" s="41"/>
      <c r="K21" s="42"/>
    </row>
    <row r="22" spans="1:11" ht="28.5" x14ac:dyDescent="0.25">
      <c r="A22" s="60">
        <v>16</v>
      </c>
      <c r="B22" s="43" t="s">
        <v>18</v>
      </c>
      <c r="C22" s="44" t="s">
        <v>7</v>
      </c>
      <c r="D22" s="23">
        <v>4</v>
      </c>
      <c r="E22" s="69"/>
      <c r="F22" s="59">
        <f t="shared" si="0"/>
        <v>0</v>
      </c>
      <c r="I22" s="41"/>
      <c r="K22" s="42"/>
    </row>
    <row r="23" spans="1:11" x14ac:dyDescent="0.25">
      <c r="A23" s="58">
        <v>17</v>
      </c>
      <c r="B23" s="43" t="s">
        <v>19</v>
      </c>
      <c r="C23" s="44" t="s">
        <v>20</v>
      </c>
      <c r="D23" s="23">
        <v>50</v>
      </c>
      <c r="E23" s="69"/>
      <c r="F23" s="59">
        <f t="shared" si="0"/>
        <v>0</v>
      </c>
      <c r="I23" s="41"/>
      <c r="K23" s="42"/>
    </row>
    <row r="24" spans="1:11" ht="28.5" x14ac:dyDescent="0.25">
      <c r="A24" s="60">
        <v>18</v>
      </c>
      <c r="B24" s="43" t="s">
        <v>21</v>
      </c>
      <c r="C24" s="44" t="s">
        <v>22</v>
      </c>
      <c r="D24" s="23">
        <v>200</v>
      </c>
      <c r="E24" s="69"/>
      <c r="F24" s="59">
        <f t="shared" si="0"/>
        <v>0</v>
      </c>
      <c r="I24" s="41"/>
      <c r="K24" s="42"/>
    </row>
    <row r="25" spans="1:11" ht="28.5" x14ac:dyDescent="0.25">
      <c r="A25" s="60">
        <v>19</v>
      </c>
      <c r="B25" s="43" t="s">
        <v>23</v>
      </c>
      <c r="C25" s="44" t="s">
        <v>5</v>
      </c>
      <c r="D25" s="23">
        <v>200</v>
      </c>
      <c r="E25" s="69"/>
      <c r="F25" s="59">
        <f t="shared" si="0"/>
        <v>0</v>
      </c>
      <c r="I25" s="41"/>
      <c r="K25" s="42"/>
    </row>
    <row r="26" spans="1:11" ht="28.5" x14ac:dyDescent="0.25">
      <c r="A26" s="60">
        <v>20</v>
      </c>
      <c r="B26" s="43" t="s">
        <v>24</v>
      </c>
      <c r="C26" s="44" t="s">
        <v>22</v>
      </c>
      <c r="D26" s="23">
        <v>20</v>
      </c>
      <c r="E26" s="69"/>
      <c r="F26" s="59">
        <f t="shared" si="0"/>
        <v>0</v>
      </c>
      <c r="I26" s="41"/>
      <c r="K26" s="42"/>
    </row>
    <row r="27" spans="1:11" ht="28.5" x14ac:dyDescent="0.25">
      <c r="A27" s="58">
        <v>21</v>
      </c>
      <c r="B27" s="43" t="s">
        <v>25</v>
      </c>
      <c r="C27" s="44" t="s">
        <v>7</v>
      </c>
      <c r="D27" s="23">
        <v>16</v>
      </c>
      <c r="E27" s="69"/>
      <c r="F27" s="59">
        <f t="shared" si="0"/>
        <v>0</v>
      </c>
      <c r="I27" s="41"/>
      <c r="K27" s="42"/>
    </row>
    <row r="28" spans="1:11" ht="28.5" x14ac:dyDescent="0.25">
      <c r="A28" s="60">
        <v>22</v>
      </c>
      <c r="B28" s="43" t="s">
        <v>26</v>
      </c>
      <c r="C28" s="44" t="s">
        <v>7</v>
      </c>
      <c r="D28" s="23">
        <v>2</v>
      </c>
      <c r="E28" s="69"/>
      <c r="F28" s="59">
        <f t="shared" si="0"/>
        <v>0</v>
      </c>
      <c r="I28" s="41"/>
      <c r="K28" s="42"/>
    </row>
    <row r="29" spans="1:11" ht="28.5" x14ac:dyDescent="0.25">
      <c r="A29" s="60">
        <v>23</v>
      </c>
      <c r="B29" s="43" t="s">
        <v>27</v>
      </c>
      <c r="C29" s="44" t="s">
        <v>28</v>
      </c>
      <c r="D29" s="23">
        <v>24</v>
      </c>
      <c r="E29" s="69"/>
      <c r="F29" s="59">
        <f t="shared" si="0"/>
        <v>0</v>
      </c>
      <c r="I29" s="41"/>
      <c r="K29" s="42"/>
    </row>
    <row r="30" spans="1:11" x14ac:dyDescent="0.25">
      <c r="A30" s="60">
        <v>24</v>
      </c>
      <c r="B30" s="43" t="s">
        <v>29</v>
      </c>
      <c r="C30" s="44" t="s">
        <v>7</v>
      </c>
      <c r="D30" s="23">
        <v>150</v>
      </c>
      <c r="E30" s="69"/>
      <c r="F30" s="59">
        <f t="shared" si="0"/>
        <v>0</v>
      </c>
      <c r="I30" s="41"/>
      <c r="K30" s="42"/>
    </row>
    <row r="31" spans="1:11" x14ac:dyDescent="0.25">
      <c r="A31" s="58">
        <v>25</v>
      </c>
      <c r="B31" s="43" t="s">
        <v>30</v>
      </c>
      <c r="C31" s="44" t="s">
        <v>7</v>
      </c>
      <c r="D31" s="23">
        <v>12</v>
      </c>
      <c r="E31" s="69"/>
      <c r="F31" s="59">
        <f t="shared" si="0"/>
        <v>0</v>
      </c>
      <c r="I31" s="41"/>
      <c r="K31" s="42"/>
    </row>
    <row r="32" spans="1:11" x14ac:dyDescent="0.25">
      <c r="A32" s="60">
        <v>26</v>
      </c>
      <c r="B32" s="43" t="s">
        <v>31</v>
      </c>
      <c r="C32" s="44" t="s">
        <v>7</v>
      </c>
      <c r="D32" s="23">
        <v>2</v>
      </c>
      <c r="E32" s="69"/>
      <c r="F32" s="59">
        <f t="shared" si="0"/>
        <v>0</v>
      </c>
      <c r="I32" s="41"/>
      <c r="K32" s="42"/>
    </row>
    <row r="33" spans="1:11" ht="42.75" x14ac:dyDescent="0.25">
      <c r="A33" s="60">
        <v>27</v>
      </c>
      <c r="B33" s="43" t="s">
        <v>32</v>
      </c>
      <c r="C33" s="44" t="s">
        <v>7</v>
      </c>
      <c r="D33" s="23">
        <v>1</v>
      </c>
      <c r="E33" s="69"/>
      <c r="F33" s="59">
        <f t="shared" si="0"/>
        <v>0</v>
      </c>
      <c r="I33" s="41"/>
      <c r="K33" s="42"/>
    </row>
    <row r="34" spans="1:11" ht="28.5" x14ac:dyDescent="0.25">
      <c r="A34" s="60">
        <v>28</v>
      </c>
      <c r="B34" s="43" t="s">
        <v>33</v>
      </c>
      <c r="C34" s="44" t="s">
        <v>44</v>
      </c>
      <c r="D34" s="23">
        <v>155</v>
      </c>
      <c r="E34" s="69"/>
      <c r="F34" s="59">
        <f t="shared" si="0"/>
        <v>0</v>
      </c>
      <c r="I34" s="41"/>
      <c r="K34" s="42"/>
    </row>
    <row r="35" spans="1:11" ht="28.5" x14ac:dyDescent="0.25">
      <c r="A35" s="58">
        <v>29</v>
      </c>
      <c r="B35" s="43" t="s">
        <v>41</v>
      </c>
      <c r="C35" s="44" t="s">
        <v>22</v>
      </c>
      <c r="D35" s="23">
        <v>100</v>
      </c>
      <c r="E35" s="69"/>
      <c r="F35" s="59">
        <f t="shared" si="0"/>
        <v>0</v>
      </c>
      <c r="I35" s="41"/>
      <c r="K35" s="42"/>
    </row>
    <row r="36" spans="1:11" ht="28.5" x14ac:dyDescent="0.25">
      <c r="A36" s="60">
        <v>30</v>
      </c>
      <c r="B36" s="43" t="s">
        <v>42</v>
      </c>
      <c r="C36" s="44" t="s">
        <v>20</v>
      </c>
      <c r="D36" s="23">
        <v>40</v>
      </c>
      <c r="E36" s="69"/>
      <c r="F36" s="59">
        <f t="shared" si="0"/>
        <v>0</v>
      </c>
      <c r="I36" s="41"/>
      <c r="K36" s="42"/>
    </row>
    <row r="37" spans="1:11" ht="28.5" x14ac:dyDescent="0.25">
      <c r="A37" s="60">
        <v>31</v>
      </c>
      <c r="B37" s="43" t="s">
        <v>43</v>
      </c>
      <c r="C37" s="44" t="s">
        <v>7</v>
      </c>
      <c r="D37" s="23">
        <v>8</v>
      </c>
      <c r="E37" s="69"/>
      <c r="F37" s="59">
        <f t="shared" si="0"/>
        <v>0</v>
      </c>
      <c r="I37" s="41"/>
      <c r="K37" s="42"/>
    </row>
    <row r="38" spans="1:11" s="82" customFormat="1" x14ac:dyDescent="0.25">
      <c r="A38" s="61" t="s">
        <v>34</v>
      </c>
      <c r="B38" s="45"/>
      <c r="C38" s="45"/>
      <c r="D38" s="23"/>
      <c r="E38" s="80"/>
      <c r="F38" s="81">
        <f>SUM(F7:F37)</f>
        <v>0</v>
      </c>
      <c r="I38" s="83"/>
      <c r="K38" s="84"/>
    </row>
    <row r="39" spans="1:11" x14ac:dyDescent="0.25">
      <c r="A39" s="71"/>
      <c r="B39" s="72"/>
      <c r="C39" s="72"/>
      <c r="D39" s="23"/>
      <c r="E39" s="46"/>
      <c r="F39" s="59"/>
      <c r="I39" s="47"/>
      <c r="K39" s="42"/>
    </row>
    <row r="40" spans="1:11" x14ac:dyDescent="0.25">
      <c r="A40" s="62" t="s">
        <v>35</v>
      </c>
      <c r="B40" s="22" t="s">
        <v>62</v>
      </c>
      <c r="C40" s="1"/>
      <c r="D40" s="23"/>
      <c r="E40" s="46"/>
      <c r="F40" s="59"/>
      <c r="I40" s="47"/>
      <c r="K40" s="42"/>
    </row>
    <row r="41" spans="1:11" ht="71.25" x14ac:dyDescent="0.25">
      <c r="A41" s="58">
        <v>1</v>
      </c>
      <c r="B41" s="39" t="s">
        <v>16</v>
      </c>
      <c r="C41" s="40" t="s">
        <v>17</v>
      </c>
      <c r="D41" s="23">
        <v>40</v>
      </c>
      <c r="E41" s="69"/>
      <c r="F41" s="59">
        <f t="shared" si="0"/>
        <v>0</v>
      </c>
      <c r="I41" s="47"/>
      <c r="K41" s="42"/>
    </row>
    <row r="42" spans="1:11" ht="28.5" x14ac:dyDescent="0.25">
      <c r="A42" s="60">
        <v>2</v>
      </c>
      <c r="B42" s="43" t="s">
        <v>45</v>
      </c>
      <c r="C42" s="44" t="s">
        <v>7</v>
      </c>
      <c r="D42" s="23">
        <v>4</v>
      </c>
      <c r="E42" s="69"/>
      <c r="F42" s="59">
        <f t="shared" si="0"/>
        <v>0</v>
      </c>
      <c r="I42" s="47"/>
      <c r="K42" s="42"/>
    </row>
    <row r="43" spans="1:11" ht="28.5" x14ac:dyDescent="0.25">
      <c r="A43" s="60">
        <v>3</v>
      </c>
      <c r="B43" s="43" t="s">
        <v>23</v>
      </c>
      <c r="C43" s="44" t="s">
        <v>5</v>
      </c>
      <c r="D43" s="23">
        <v>36</v>
      </c>
      <c r="E43" s="69"/>
      <c r="F43" s="59">
        <f t="shared" si="0"/>
        <v>0</v>
      </c>
      <c r="I43" s="47"/>
      <c r="K43" s="42"/>
    </row>
    <row r="44" spans="1:11" x14ac:dyDescent="0.25">
      <c r="A44" s="60">
        <v>4</v>
      </c>
      <c r="B44" s="43" t="s">
        <v>29</v>
      </c>
      <c r="C44" s="44" t="s">
        <v>7</v>
      </c>
      <c r="D44" s="23">
        <v>4</v>
      </c>
      <c r="E44" s="69"/>
      <c r="F44" s="59">
        <f t="shared" si="0"/>
        <v>0</v>
      </c>
      <c r="I44" s="47"/>
      <c r="K44" s="42"/>
    </row>
    <row r="45" spans="1:11" x14ac:dyDescent="0.25">
      <c r="A45" s="63">
        <v>5</v>
      </c>
      <c r="B45" s="48" t="s">
        <v>31</v>
      </c>
      <c r="C45" s="49" t="s">
        <v>7</v>
      </c>
      <c r="D45" s="23">
        <v>2</v>
      </c>
      <c r="E45" s="69"/>
      <c r="F45" s="59">
        <f t="shared" si="0"/>
        <v>0</v>
      </c>
      <c r="I45" s="47"/>
      <c r="K45" s="42"/>
    </row>
    <row r="46" spans="1:11" s="82" customFormat="1" x14ac:dyDescent="0.25">
      <c r="A46" s="61" t="s">
        <v>36</v>
      </c>
      <c r="B46" s="85"/>
      <c r="C46" s="86"/>
      <c r="D46" s="50"/>
      <c r="E46" s="80"/>
      <c r="F46" s="87">
        <f>SUM(F41:F45)</f>
        <v>0</v>
      </c>
    </row>
    <row r="47" spans="1:11" x14ac:dyDescent="0.25">
      <c r="A47" s="73"/>
      <c r="B47" s="74"/>
      <c r="C47" s="75"/>
      <c r="D47" s="76"/>
      <c r="E47" s="77"/>
      <c r="F47" s="78"/>
    </row>
    <row r="48" spans="1:11" ht="15.75" thickBot="1" x14ac:dyDescent="0.3">
      <c r="A48" s="64" t="s">
        <v>60</v>
      </c>
      <c r="B48" s="65"/>
      <c r="C48" s="65"/>
      <c r="D48" s="66"/>
      <c r="E48" s="70"/>
      <c r="F48" s="79">
        <f>F46+F38</f>
        <v>0</v>
      </c>
    </row>
  </sheetData>
  <mergeCells count="3">
    <mergeCell ref="A38:C38"/>
    <mergeCell ref="A46:C46"/>
    <mergeCell ref="A48:C48"/>
  </mergeCells>
  <dataValidations count="1">
    <dataValidation type="custom" allowBlank="1" showInputMessage="1" showErrorMessage="1" errorTitle="NAPAKA" error="Vpiši vrednost na do dve decimalni mesti." sqref="E7:E37 E41:E45">
      <formula1>EXACT(E7,ROUND(E7,2))</formula1>
    </dataValidation>
  </dataValidations>
  <pageMargins left="0.7" right="0.7" top="0.75" bottom="0.75" header="0.3" footer="0.3"/>
  <pageSetup paperSize="9" scale="9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 DEL</vt:lpstr>
    </vt:vector>
  </TitlesOfParts>
  <Company>JHL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Anžur</dc:creator>
  <cp:lastModifiedBy>Loti</cp:lastModifiedBy>
  <cp:lastPrinted>2024-02-16T07:53:09Z</cp:lastPrinted>
  <dcterms:created xsi:type="dcterms:W3CDTF">2024-02-15T09:43:51Z</dcterms:created>
  <dcterms:modified xsi:type="dcterms:W3CDTF">2024-04-19T09:40:12Z</dcterms:modified>
</cp:coreProperties>
</file>